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8" windowWidth="20112" windowHeight="7932"/>
  </bookViews>
  <sheets>
    <sheet name="2021-2022" sheetId="4" r:id="rId1"/>
  </sheets>
  <calcPr calcId="145621"/>
</workbook>
</file>

<file path=xl/calcChain.xml><?xml version="1.0" encoding="utf-8"?>
<calcChain xmlns="http://schemas.openxmlformats.org/spreadsheetml/2006/main">
  <c r="D11" i="4" l="1"/>
  <c r="C11" i="4"/>
  <c r="D16" i="4" l="1"/>
  <c r="C16" i="4"/>
  <c r="D8" i="4"/>
  <c r="C8" i="4"/>
  <c r="D21" i="4"/>
  <c r="C21" i="4"/>
  <c r="D13" i="4"/>
  <c r="C13" i="4"/>
  <c r="C7" i="4" l="1"/>
  <c r="C6" i="4" s="1"/>
  <c r="C5" i="4" s="1"/>
  <c r="D7" i="4"/>
  <c r="D6" i="4" s="1"/>
  <c r="D5" i="4" s="1"/>
</calcChain>
</file>

<file path=xl/sharedStrings.xml><?xml version="1.0" encoding="utf-8"?>
<sst xmlns="http://schemas.openxmlformats.org/spreadsheetml/2006/main" count="54" uniqueCount="54">
  <si>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</si>
  <si>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</si>
  <si>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</si>
  <si>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</si>
  <si>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</si>
  <si>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</si>
  <si>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</si>
  <si>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</si>
  <si>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</si>
  <si>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</si>
  <si>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</si>
  <si>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</si>
  <si>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</si>
  <si>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</si>
  <si>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</si>
  <si>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</si>
  <si>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</si>
  <si>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</si>
  <si>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</si>
  <si>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</si>
  <si>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</si>
  <si>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</si>
  <si>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</si>
  <si>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</si>
  <si>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</si>
  <si>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</si>
  <si>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</si>
  <si>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</si>
  <si>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</si>
  <si>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</si>
  <si>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</si>
  <si>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</si>
  <si>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</si>
  <si>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</si>
  <si>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</si>
  <si>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</si>
  <si>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</si>
  <si>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</si>
  <si>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</si>
  <si>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</si>
  <si>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</si>
  <si>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</si>
  <si>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</si>
  <si>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</si>
  <si>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</si>
  <si>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</si>
  <si>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</si>
  <si>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</si>
  <si>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</si>
  <si>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</si>
  <si>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>2021 год</t>
  </si>
  <si>
    <t xml:space="preserve"> ПОСТУПЛЕНИЯ ДОХОДОВ ОБЛАСТНОГО БЮДЖЕТА ПО КОДАМ КЛАССИФИКАЦИИ ДОХОДОВ БЮДЖЕТОВ БЮДЖЕТНОЙ СИСТЕМЫ РОССИЙСКОЙ ФЕДЕРАЦИИ 
НА ПЛАНОВЫЙ ПЕРИОД 2021 и 2022 ГОДОВ</t>
  </si>
  <si>
    <t>2022 год</t>
  </si>
  <si>
    <t>Приложение № 7 к Закону Калужской области "Об областном бюджете на 2020 год и на плановый период 2021 и 2022 годов"
от ________________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</si>
</sst>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wrapText="1"/>
    </xf>
    <xf numFmtId="43" fontId="7" fillId="0" borderId="9" xfId="0" applyNumberFormat="1" applyFont="1" applyBorder="1" applyAlignment="1">
      <alignment horizontal="right" wrapText="1"/>
    </xf>
    <xf numFmtId="43" fontId="7" fillId="0" borderId="4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43" fontId="5" fillId="0" borderId="2" xfId="1" applyNumberFormat="1" applyFont="1" applyBorder="1" applyAlignment="1">
      <alignment horizontal="right" wrapText="1"/>
    </xf>
    <xf numFmtId="43" fontId="5" fillId="0" borderId="6" xfId="1" applyNumberFormat="1" applyFont="1" applyBorder="1" applyAlignment="1">
      <alignment horizontal="right" wrapText="1"/>
    </xf>
    <xf numFmtId="0" fontId="6" fillId="0" borderId="5" xfId="0" applyFont="1" applyBorder="1" applyAlignment="1">
      <alignment wrapText="1"/>
    </xf>
    <xf numFmtId="43" fontId="6" fillId="0" borderId="2" xfId="1" applyNumberFormat="1" applyFont="1" applyBorder="1" applyAlignment="1">
      <alignment horizontal="right" wrapText="1"/>
    </xf>
    <xf numFmtId="43" fontId="6" fillId="0" borderId="6" xfId="1" applyNumberFormat="1" applyFont="1" applyBorder="1" applyAlignment="1">
      <alignment horizontal="right" wrapText="1"/>
    </xf>
    <xf numFmtId="43" fontId="5" fillId="0" borderId="2" xfId="1" applyNumberFormat="1" applyFont="1" applyFill="1" applyBorder="1" applyAlignment="1">
      <alignment horizontal="right" wrapText="1"/>
    </xf>
    <xf numFmtId="43" fontId="5" fillId="0" borderId="6" xfId="1" applyNumberFormat="1" applyFont="1" applyFill="1" applyBorder="1" applyAlignment="1">
      <alignment horizontal="right" wrapText="1"/>
    </xf>
    <xf numFmtId="0" fontId="5" fillId="0" borderId="7" xfId="0" applyFont="1" applyBorder="1" applyAlignment="1">
      <alignment wrapText="1"/>
    </xf>
    <xf numFmtId="43" fontId="5" fillId="0" borderId="10" xfId="1" applyNumberFormat="1" applyFont="1" applyBorder="1" applyAlignment="1">
      <alignment horizontal="right" wrapText="1"/>
    </xf>
    <xf numFmtId="43" fontId="5" fillId="0" borderId="8" xfId="1" applyNumberFormat="1" applyFont="1" applyBorder="1" applyAlignment="1">
      <alignment horizontal="right" wrapText="1"/>
    </xf>
    <xf numFmtId="43" fontId="6" fillId="0" borderId="2" xfId="1" applyNumberFormat="1" applyFont="1" applyFill="1" applyBorder="1" applyAlignment="1">
      <alignment horizontal="right" wrapText="1"/>
    </xf>
    <xf numFmtId="43" fontId="6" fillId="0" borderId="6" xfId="1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11" xfId="0" applyFont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7" workbookViewId="0">
      <selection activeCell="D30" sqref="D30"/>
    </sheetView>
  </sheetViews>
  <sheetFormatPr defaultRowHeight="14.4" x14ac:dyDescent="0.3"/>
  <cols>
    <col min="1" max="1" width="60.88671875" customWidth="1"/>
    <col min="2" max="2" width="36.44140625" customWidth="1"/>
    <col min="3" max="3" width="25.33203125" customWidth="1"/>
    <col min="4" max="4" width="25.77734375" customWidth="1"/>
    <col min="6" max="7" width="11" bestFit="1" customWidth="1"/>
  </cols>
  <sheetData>
    <row r="1" spans="1:5" ht="88.2" customHeight="1" x14ac:dyDescent="0.3">
      <c r="A1" s="3"/>
      <c r="B1" s="3"/>
      <c r="C1" s="26" t="s">
        <v>53</v>
      </c>
      <c r="D1" s="26"/>
    </row>
    <row r="2" spans="1:5" ht="59.4" customHeight="1" x14ac:dyDescent="0.3">
      <c r="A2" s="27" t="s">
        <v>51</v>
      </c>
      <c r="B2" s="27"/>
      <c r="C2" s="27"/>
      <c r="D2" s="27"/>
    </row>
    <row r="3" spans="1:5" ht="19.2" customHeight="1" thickBot="1" x14ac:dyDescent="0.35">
      <c r="D3" s="4" t="s">
        <v>17</v>
      </c>
    </row>
    <row r="4" spans="1:5" ht="64.2" customHeight="1" thickBot="1" x14ac:dyDescent="0.35">
      <c r="A4" s="2" t="s">
        <v>0</v>
      </c>
      <c r="B4" s="2" t="s">
        <v>27</v>
      </c>
      <c r="C4" s="2" t="s">
        <v>50</v>
      </c>
      <c r="D4" s="2" t="s">
        <v>52</v>
      </c>
      <c r="E4" s="1"/>
    </row>
    <row r="5" spans="1:5" ht="30" customHeight="1" x14ac:dyDescent="0.3">
      <c r="A5" s="5" t="s">
        <v>1</v>
      </c>
      <c r="B5" s="22"/>
      <c r="C5" s="6">
        <f>C6+C29</f>
        <v>63868309791.369995</v>
      </c>
      <c r="D5" s="7">
        <f>D6+D29</f>
        <v>64126316233.629997</v>
      </c>
      <c r="E5" s="1"/>
    </row>
    <row r="6" spans="1:5" ht="25.2" customHeight="1" x14ac:dyDescent="0.3">
      <c r="A6" s="8" t="s">
        <v>20</v>
      </c>
      <c r="B6" s="23" t="s">
        <v>28</v>
      </c>
      <c r="C6" s="9">
        <f>C7+C21</f>
        <v>55678642873.709999</v>
      </c>
      <c r="D6" s="15">
        <f>D7+D21</f>
        <v>57200576216.629997</v>
      </c>
      <c r="E6" s="1"/>
    </row>
    <row r="7" spans="1:5" ht="23.4" customHeight="1" x14ac:dyDescent="0.35">
      <c r="A7" s="8" t="s">
        <v>19</v>
      </c>
      <c r="B7" s="24"/>
      <c r="C7" s="9">
        <f>C8+C11+C13+C16+C19+C20</f>
        <v>54949272138.709999</v>
      </c>
      <c r="D7" s="10">
        <f>D8+D11+D13+D16+D19+D20</f>
        <v>56464964381.629997</v>
      </c>
      <c r="E7" s="1"/>
    </row>
    <row r="8" spans="1:5" ht="23.4" customHeight="1" x14ac:dyDescent="0.3">
      <c r="A8" s="8" t="s">
        <v>13</v>
      </c>
      <c r="B8" s="23" t="s">
        <v>29</v>
      </c>
      <c r="C8" s="9">
        <f>C9+C10</f>
        <v>36833766000</v>
      </c>
      <c r="D8" s="10">
        <f>D9+D10</f>
        <v>37784415000</v>
      </c>
      <c r="E8" s="1"/>
    </row>
    <row r="9" spans="1:5" ht="21" customHeight="1" x14ac:dyDescent="0.35">
      <c r="A9" s="11" t="s">
        <v>16</v>
      </c>
      <c r="B9" s="24" t="s">
        <v>30</v>
      </c>
      <c r="C9" s="12">
        <v>18557448000</v>
      </c>
      <c r="D9" s="13">
        <v>18576005000</v>
      </c>
      <c r="E9" s="1"/>
    </row>
    <row r="10" spans="1:5" ht="21" customHeight="1" x14ac:dyDescent="0.35">
      <c r="A10" s="11" t="s">
        <v>12</v>
      </c>
      <c r="B10" s="24" t="s">
        <v>31</v>
      </c>
      <c r="C10" s="12">
        <v>18276318000</v>
      </c>
      <c r="D10" s="13">
        <v>19208410000</v>
      </c>
      <c r="E10" s="1"/>
    </row>
    <row r="11" spans="1:5" ht="56.4" customHeight="1" x14ac:dyDescent="0.3">
      <c r="A11" s="8" t="s">
        <v>25</v>
      </c>
      <c r="B11" s="23" t="s">
        <v>32</v>
      </c>
      <c r="C11" s="14">
        <f>C12</f>
        <v>12127999428.709999</v>
      </c>
      <c r="D11" s="15">
        <f>D12</f>
        <v>12616286041.629999</v>
      </c>
      <c r="E11" s="1"/>
    </row>
    <row r="12" spans="1:5" s="21" customFormat="1" ht="62.25" customHeight="1" x14ac:dyDescent="0.35">
      <c r="A12" s="11" t="s">
        <v>26</v>
      </c>
      <c r="B12" s="24" t="s">
        <v>33</v>
      </c>
      <c r="C12" s="19">
        <v>12127999428.709999</v>
      </c>
      <c r="D12" s="20">
        <v>12616286041.629999</v>
      </c>
      <c r="E12" s="1"/>
    </row>
    <row r="13" spans="1:5" ht="20.399999999999999" customHeight="1" x14ac:dyDescent="0.3">
      <c r="A13" s="8" t="s">
        <v>14</v>
      </c>
      <c r="B13" s="23" t="s">
        <v>34</v>
      </c>
      <c r="C13" s="9">
        <f>C14+C15</f>
        <v>5628274000</v>
      </c>
      <c r="D13" s="10">
        <f>D14+D15</f>
        <v>5702368000</v>
      </c>
      <c r="E13" s="1"/>
    </row>
    <row r="14" spans="1:5" ht="20.399999999999999" customHeight="1" x14ac:dyDescent="0.35">
      <c r="A14" s="11" t="s">
        <v>21</v>
      </c>
      <c r="B14" s="24" t="s">
        <v>35</v>
      </c>
      <c r="C14" s="12">
        <v>4573274000</v>
      </c>
      <c r="D14" s="13">
        <v>4641868000</v>
      </c>
      <c r="E14" s="1"/>
    </row>
    <row r="15" spans="1:5" ht="18" x14ac:dyDescent="0.35">
      <c r="A15" s="11" t="s">
        <v>22</v>
      </c>
      <c r="B15" s="24" t="s">
        <v>36</v>
      </c>
      <c r="C15" s="12">
        <v>1055000000</v>
      </c>
      <c r="D15" s="13">
        <v>1060500000</v>
      </c>
      <c r="E15" s="1"/>
    </row>
    <row r="16" spans="1:5" ht="55.95" customHeight="1" x14ac:dyDescent="0.3">
      <c r="A16" s="8" t="s">
        <v>15</v>
      </c>
      <c r="B16" s="23" t="s">
        <v>37</v>
      </c>
      <c r="C16" s="9">
        <f>C17+C18</f>
        <v>132810000</v>
      </c>
      <c r="D16" s="10">
        <f>D17+D18</f>
        <v>137030000</v>
      </c>
      <c r="E16" s="1"/>
    </row>
    <row r="17" spans="1:5" ht="24" customHeight="1" x14ac:dyDescent="0.35">
      <c r="A17" s="11" t="s">
        <v>23</v>
      </c>
      <c r="B17" s="24" t="s">
        <v>38</v>
      </c>
      <c r="C17" s="12">
        <v>131590000</v>
      </c>
      <c r="D17" s="13">
        <v>135800000</v>
      </c>
      <c r="E17" s="1"/>
    </row>
    <row r="18" spans="1:5" ht="40.200000000000003" customHeight="1" x14ac:dyDescent="0.35">
      <c r="A18" s="11" t="s">
        <v>24</v>
      </c>
      <c r="B18" s="24" t="s">
        <v>39</v>
      </c>
      <c r="C18" s="12">
        <v>1220000</v>
      </c>
      <c r="D18" s="13">
        <v>1230000</v>
      </c>
      <c r="E18" s="1"/>
    </row>
    <row r="19" spans="1:5" ht="22.2" customHeight="1" x14ac:dyDescent="0.3">
      <c r="A19" s="8" t="s">
        <v>2</v>
      </c>
      <c r="B19" s="23" t="s">
        <v>40</v>
      </c>
      <c r="C19" s="9">
        <v>226411710</v>
      </c>
      <c r="D19" s="10">
        <v>224859340</v>
      </c>
      <c r="E19" s="1"/>
    </row>
    <row r="20" spans="1:5" ht="66" customHeight="1" x14ac:dyDescent="0.3">
      <c r="A20" s="8" t="s">
        <v>3</v>
      </c>
      <c r="B20" s="23" t="s">
        <v>41</v>
      </c>
      <c r="C20" s="9">
        <v>11000</v>
      </c>
      <c r="D20" s="10">
        <v>6000</v>
      </c>
      <c r="E20" s="1"/>
    </row>
    <row r="21" spans="1:5" ht="21.6" customHeight="1" x14ac:dyDescent="0.35">
      <c r="A21" s="8" t="s">
        <v>18</v>
      </c>
      <c r="B21" s="24"/>
      <c r="C21" s="9">
        <f>C22+C23+C24+C25+C26+C27+C28</f>
        <v>729370735</v>
      </c>
      <c r="D21" s="10">
        <f>D22+D23+D24+D25+D26+D27+D28</f>
        <v>735611835</v>
      </c>
      <c r="E21" s="1"/>
    </row>
    <row r="22" spans="1:5" ht="53.25" customHeight="1" x14ac:dyDescent="0.35">
      <c r="A22" s="11" t="s">
        <v>4</v>
      </c>
      <c r="B22" s="24" t="s">
        <v>42</v>
      </c>
      <c r="C22" s="12">
        <v>50225280</v>
      </c>
      <c r="D22" s="13">
        <v>55799480</v>
      </c>
      <c r="E22" s="1"/>
    </row>
    <row r="23" spans="1:5" ht="21" customHeight="1" x14ac:dyDescent="0.35">
      <c r="A23" s="11" t="s">
        <v>5</v>
      </c>
      <c r="B23" s="24" t="s">
        <v>43</v>
      </c>
      <c r="C23" s="12">
        <v>184375200</v>
      </c>
      <c r="D23" s="13">
        <v>184375200</v>
      </c>
      <c r="E23" s="1"/>
    </row>
    <row r="24" spans="1:5" ht="40.200000000000003" customHeight="1" x14ac:dyDescent="0.35">
      <c r="A24" s="11" t="s">
        <v>6</v>
      </c>
      <c r="B24" s="24" t="s">
        <v>44</v>
      </c>
      <c r="C24" s="12">
        <v>18314447</v>
      </c>
      <c r="D24" s="13">
        <v>20105647</v>
      </c>
      <c r="E24" s="1"/>
    </row>
    <row r="25" spans="1:5" ht="37.950000000000003" customHeight="1" x14ac:dyDescent="0.35">
      <c r="A25" s="11" t="s">
        <v>7</v>
      </c>
      <c r="B25" s="24" t="s">
        <v>45</v>
      </c>
      <c r="C25" s="12">
        <v>2111000</v>
      </c>
      <c r="D25" s="13">
        <v>2129000</v>
      </c>
      <c r="E25" s="1"/>
    </row>
    <row r="26" spans="1:5" ht="23.4" customHeight="1" x14ac:dyDescent="0.35">
      <c r="A26" s="11" t="s">
        <v>8</v>
      </c>
      <c r="B26" s="24" t="s">
        <v>46</v>
      </c>
      <c r="C26" s="12">
        <v>93400</v>
      </c>
      <c r="D26" s="13">
        <v>93400</v>
      </c>
      <c r="E26" s="1"/>
    </row>
    <row r="27" spans="1:5" ht="21" customHeight="1" x14ac:dyDescent="0.35">
      <c r="A27" s="11" t="s">
        <v>9</v>
      </c>
      <c r="B27" s="24" t="s">
        <v>47</v>
      </c>
      <c r="C27" s="19">
        <v>473954322</v>
      </c>
      <c r="D27" s="20">
        <v>472812022</v>
      </c>
      <c r="E27" s="1"/>
    </row>
    <row r="28" spans="1:5" ht="22.2" customHeight="1" x14ac:dyDescent="0.35">
      <c r="A28" s="11" t="s">
        <v>10</v>
      </c>
      <c r="B28" s="24" t="s">
        <v>48</v>
      </c>
      <c r="C28" s="12">
        <v>297086</v>
      </c>
      <c r="D28" s="13">
        <v>297086</v>
      </c>
      <c r="E28" s="1"/>
    </row>
    <row r="29" spans="1:5" ht="25.95" customHeight="1" thickBot="1" x14ac:dyDescent="0.35">
      <c r="A29" s="16" t="s">
        <v>11</v>
      </c>
      <c r="B29" s="25" t="s">
        <v>49</v>
      </c>
      <c r="C29" s="17">
        <v>8189666917.6599998</v>
      </c>
      <c r="D29" s="18">
        <v>6925740017</v>
      </c>
      <c r="E29" s="1"/>
    </row>
  </sheetData>
  <mergeCells count="2">
    <mergeCell ref="C1:D1"/>
    <mergeCell ref="A2:D2"/>
  </mergeCells>
  <printOptions horizontalCentered="1"/>
  <pageMargins left="0.23622047244094491" right="0.23622047244094491" top="0.94488188976377963" bottom="0.74803149606299213" header="0.51181102362204722" footer="0.31496062992125984"/>
  <pageSetup paperSize="9" scale="66" firstPageNumber="48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2019-10-25T09:40:13Z</cp:lastPrinted>
  <dcterms:created xsi:type="dcterms:W3CDTF">2017-10-23T09:06:05Z</dcterms:created>
  <dcterms:modified xsi:type="dcterms:W3CDTF">2019-10-25T09:40:50Z</dcterms:modified>
</cp:coreProperties>
</file>